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chitecture\MW\term 6\metre\Ours\"/>
    </mc:Choice>
  </mc:AlternateContent>
  <bookViews>
    <workbookView xWindow="240" yWindow="180" windowWidth="20055" windowHeight="7830" activeTab="2"/>
  </bookViews>
  <sheets>
    <sheet name="ریز 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7" i="3"/>
  <c r="G6" i="3"/>
  <c r="G3" i="3" l="1"/>
  <c r="G4" i="3"/>
  <c r="G5" i="3"/>
  <c r="H4" i="1"/>
  <c r="H3" i="1"/>
  <c r="G2" i="3" l="1"/>
</calcChain>
</file>

<file path=xl/sharedStrings.xml><?xml version="1.0" encoding="utf-8"?>
<sst xmlns="http://schemas.openxmlformats.org/spreadsheetml/2006/main" count="60" uniqueCount="28">
  <si>
    <t>شماره ردیف</t>
  </si>
  <si>
    <t>شماره فهرست بها</t>
  </si>
  <si>
    <t>شرح عملیات و جزییات قسمت های کار</t>
  </si>
  <si>
    <t>تعداد قسمت های مشابه</t>
  </si>
  <si>
    <t>طول</t>
  </si>
  <si>
    <t>ارتفاع یا ضخامت یا وزن واحد</t>
  </si>
  <si>
    <t>طول، سطح ، حجم یا وزن کل</t>
  </si>
  <si>
    <t xml:space="preserve">شرح عملیات </t>
  </si>
  <si>
    <t>نقل از متره</t>
  </si>
  <si>
    <t xml:space="preserve">واحد </t>
  </si>
  <si>
    <t>کلی</t>
  </si>
  <si>
    <t>ملاحظات</t>
  </si>
  <si>
    <t>شماره ترتیب</t>
  </si>
  <si>
    <t>مقدار کار</t>
  </si>
  <si>
    <t>بهای واحد به ریال</t>
  </si>
  <si>
    <t>مبلغ کارکرد به ریال</t>
  </si>
  <si>
    <t>قالب بندی</t>
  </si>
  <si>
    <t>تعداد میلگرد عرضی پله</t>
  </si>
  <si>
    <t>تعداد میلگرد طولی پله</t>
  </si>
  <si>
    <t>قطر میلگرد</t>
  </si>
  <si>
    <t>بتنریزی پله</t>
  </si>
  <si>
    <t>واحد</t>
  </si>
  <si>
    <t>مترمربع</t>
  </si>
  <si>
    <t>کیلوگرم</t>
  </si>
  <si>
    <t>مترمکعب</t>
  </si>
  <si>
    <t>مجموع</t>
  </si>
  <si>
    <t>سنگ پلاک سطوح افقی</t>
  </si>
  <si>
    <t>سنگ پلاک سطوح قایم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</si>
</sst>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1" fillId="0" borderId="0"/>
    <xf numFmtId="0" fontId="2" fillId="2" borderId="1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</cellStyleXfs>
  <cellXfs count="23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5">
    <cellStyle name="Normal" xfId="0" builtinId="0"/>
    <cellStyle name="Normal 3" xfId="1"/>
    <cellStyle name="Output 4" xfId="2"/>
    <cellStyle name="Output 5" xfId="3"/>
    <cellStyle name="Output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I6" sqref="I6:I7"/>
    </sheetView>
  </sheetViews>
  <sheetFormatPr defaultRowHeight="15"/>
  <cols>
    <col min="1" max="1" width="6.140625" customWidth="1"/>
    <col min="2" max="2" width="17.85546875" customWidth="1"/>
    <col min="3" max="3" width="30.28515625" customWidth="1"/>
    <col min="4" max="4" width="4.28515625" style="8" customWidth="1"/>
    <col min="5" max="5" width="12.28515625" customWidth="1"/>
  </cols>
  <sheetData>
    <row r="1" spans="1:9" ht="60">
      <c r="A1" s="18" t="s">
        <v>0</v>
      </c>
      <c r="B1" s="1" t="s">
        <v>1</v>
      </c>
      <c r="C1" s="2" t="s">
        <v>2</v>
      </c>
      <c r="D1" s="5" t="s">
        <v>19</v>
      </c>
      <c r="E1" s="5" t="s">
        <v>3</v>
      </c>
      <c r="F1" s="1" t="s">
        <v>4</v>
      </c>
      <c r="G1" s="2" t="s">
        <v>5</v>
      </c>
      <c r="H1" s="2" t="s">
        <v>6</v>
      </c>
      <c r="I1" s="3" t="s">
        <v>21</v>
      </c>
    </row>
    <row r="2" spans="1:9" ht="17.25" customHeight="1">
      <c r="A2" s="9">
        <v>1</v>
      </c>
      <c r="B2">
        <v>60701</v>
      </c>
      <c r="C2" t="s">
        <v>16</v>
      </c>
      <c r="H2">
        <v>91.11</v>
      </c>
      <c r="I2" t="s">
        <v>22</v>
      </c>
    </row>
    <row r="3" spans="1:9">
      <c r="A3" s="9">
        <v>2</v>
      </c>
      <c r="B3">
        <v>70101</v>
      </c>
      <c r="C3" s="8" t="s">
        <v>17</v>
      </c>
      <c r="D3" s="8">
        <v>10</v>
      </c>
      <c r="E3">
        <v>80</v>
      </c>
      <c r="F3">
        <v>1</v>
      </c>
      <c r="G3">
        <v>0.61</v>
      </c>
      <c r="H3">
        <f>F3*E3*G3</f>
        <v>48.8</v>
      </c>
      <c r="I3" t="s">
        <v>23</v>
      </c>
    </row>
    <row r="4" spans="1:9">
      <c r="A4" s="9">
        <v>3</v>
      </c>
      <c r="B4" s="8">
        <v>70101</v>
      </c>
      <c r="C4" s="8" t="s">
        <v>18</v>
      </c>
      <c r="D4" s="8">
        <v>10</v>
      </c>
      <c r="E4">
        <v>60</v>
      </c>
      <c r="F4">
        <v>10.62</v>
      </c>
      <c r="G4">
        <v>0.61</v>
      </c>
      <c r="H4" s="8">
        <f>F4*E4*G4</f>
        <v>388.69199999999995</v>
      </c>
      <c r="I4" t="s">
        <v>23</v>
      </c>
    </row>
    <row r="5" spans="1:9">
      <c r="A5" s="9">
        <v>4</v>
      </c>
      <c r="B5">
        <v>80106</v>
      </c>
      <c r="C5" t="s">
        <v>20</v>
      </c>
      <c r="H5">
        <v>27.33</v>
      </c>
      <c r="I5" t="s">
        <v>24</v>
      </c>
    </row>
    <row r="6" spans="1:9">
      <c r="A6" s="9">
        <v>5</v>
      </c>
      <c r="B6">
        <v>220101</v>
      </c>
      <c r="C6" t="s">
        <v>26</v>
      </c>
      <c r="H6">
        <v>58.9</v>
      </c>
      <c r="I6" t="s">
        <v>22</v>
      </c>
    </row>
    <row r="7" spans="1:9">
      <c r="A7" s="9">
        <v>6</v>
      </c>
      <c r="B7" s="8">
        <v>220101</v>
      </c>
      <c r="C7" s="8" t="s">
        <v>27</v>
      </c>
      <c r="H7">
        <v>13.4</v>
      </c>
      <c r="I7" s="8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7" sqref="G6:G7"/>
    </sheetView>
  </sheetViews>
  <sheetFormatPr defaultRowHeight="15"/>
  <cols>
    <col min="2" max="2" width="14.42578125" customWidth="1"/>
    <col min="3" max="3" width="29" customWidth="1"/>
  </cols>
  <sheetData>
    <row r="1" spans="1:8">
      <c r="A1" s="6" t="s">
        <v>0</v>
      </c>
      <c r="B1" s="4" t="s">
        <v>1</v>
      </c>
      <c r="C1" s="5" t="s">
        <v>7</v>
      </c>
      <c r="D1" s="20" t="s">
        <v>8</v>
      </c>
      <c r="E1" s="20"/>
      <c r="F1" s="7" t="s">
        <v>9</v>
      </c>
      <c r="G1" s="7" t="s">
        <v>10</v>
      </c>
      <c r="H1" s="7" t="s">
        <v>11</v>
      </c>
    </row>
    <row r="2" spans="1:8">
      <c r="A2" s="9">
        <v>1</v>
      </c>
      <c r="B2" s="8">
        <v>60701</v>
      </c>
      <c r="C2" s="8" t="s">
        <v>16</v>
      </c>
      <c r="F2" s="8" t="s">
        <v>22</v>
      </c>
      <c r="G2" s="8">
        <v>91.11</v>
      </c>
    </row>
    <row r="3" spans="1:8">
      <c r="A3" s="9">
        <v>2</v>
      </c>
      <c r="B3" s="8">
        <v>70101</v>
      </c>
      <c r="C3" s="8" t="s">
        <v>17</v>
      </c>
      <c r="F3" s="8" t="s">
        <v>23</v>
      </c>
      <c r="G3" s="8">
        <v>48.8</v>
      </c>
    </row>
    <row r="4" spans="1:8">
      <c r="A4" s="9">
        <v>3</v>
      </c>
      <c r="B4" s="8">
        <v>70101</v>
      </c>
      <c r="C4" s="8" t="s">
        <v>18</v>
      </c>
      <c r="F4" s="8" t="s">
        <v>23</v>
      </c>
      <c r="G4" s="8">
        <v>388.69199999999995</v>
      </c>
    </row>
    <row r="5" spans="1:8">
      <c r="A5" s="9">
        <v>4</v>
      </c>
      <c r="B5" s="8">
        <v>80106</v>
      </c>
      <c r="C5" s="8" t="s">
        <v>20</v>
      </c>
      <c r="F5" s="8" t="s">
        <v>24</v>
      </c>
      <c r="G5" s="8">
        <v>27.33</v>
      </c>
    </row>
    <row r="6" spans="1:8">
      <c r="A6" s="9">
        <v>5</v>
      </c>
      <c r="B6" s="8">
        <v>220101</v>
      </c>
      <c r="C6" s="8" t="s">
        <v>26</v>
      </c>
      <c r="F6" s="8" t="s">
        <v>22</v>
      </c>
      <c r="G6" s="8">
        <v>58.9</v>
      </c>
    </row>
    <row r="7" spans="1:8">
      <c r="A7" s="9">
        <v>6</v>
      </c>
      <c r="B7" s="8">
        <v>220101</v>
      </c>
      <c r="C7" s="8" t="s">
        <v>27</v>
      </c>
      <c r="F7" s="8" t="s">
        <v>22</v>
      </c>
      <c r="G7" s="8">
        <v>13.4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rightToLeft="1" tabSelected="1" zoomScale="110" zoomScaleNormal="110" workbookViewId="0">
      <selection activeCell="H8" sqref="H8"/>
    </sheetView>
  </sheetViews>
  <sheetFormatPr defaultRowHeight="18"/>
  <cols>
    <col min="1" max="2" width="12.28515625" style="10" customWidth="1"/>
    <col min="3" max="3" width="26.5703125" style="10" customWidth="1"/>
    <col min="4" max="5" width="9.140625" style="10"/>
    <col min="6" max="6" width="12.85546875" style="10" customWidth="1"/>
    <col min="7" max="7" width="15.42578125" style="10" customWidth="1"/>
    <col min="8" max="8" width="16.85546875" style="10" customWidth="1"/>
    <col min="9" max="16384" width="9.140625" style="10"/>
  </cols>
  <sheetData>
    <row r="1" spans="1:17">
      <c r="A1" s="10" t="s">
        <v>12</v>
      </c>
      <c r="B1" s="11" t="s">
        <v>1</v>
      </c>
      <c r="C1" s="12" t="s">
        <v>7</v>
      </c>
      <c r="D1" s="13" t="s">
        <v>9</v>
      </c>
      <c r="E1" s="10" t="s">
        <v>13</v>
      </c>
      <c r="F1" s="10" t="s">
        <v>14</v>
      </c>
      <c r="G1" s="10" t="s">
        <v>15</v>
      </c>
      <c r="H1" s="17" t="s">
        <v>25</v>
      </c>
    </row>
    <row r="2" spans="1:17">
      <c r="A2" s="9">
        <v>1</v>
      </c>
      <c r="B2" s="8">
        <v>60701</v>
      </c>
      <c r="C2" s="8" t="s">
        <v>16</v>
      </c>
      <c r="D2" s="8" t="s">
        <v>22</v>
      </c>
      <c r="E2" s="8">
        <v>91.11</v>
      </c>
      <c r="F2" s="16">
        <v>256000</v>
      </c>
      <c r="G2" s="15">
        <f>E2*F2</f>
        <v>23324160</v>
      </c>
      <c r="H2" s="22">
        <f>SUM(G2:G7)</f>
        <v>123698740.8</v>
      </c>
      <c r="I2" s="14"/>
      <c r="J2" s="14"/>
      <c r="K2" s="14"/>
      <c r="L2" s="14"/>
      <c r="M2" s="14"/>
      <c r="N2" s="14"/>
      <c r="O2" s="14"/>
      <c r="P2" s="14"/>
      <c r="Q2" s="14"/>
    </row>
    <row r="3" spans="1:17">
      <c r="A3" s="9">
        <v>2</v>
      </c>
      <c r="B3" s="8">
        <v>70101</v>
      </c>
      <c r="C3" s="8" t="s">
        <v>17</v>
      </c>
      <c r="D3" s="8" t="s">
        <v>23</v>
      </c>
      <c r="E3" s="8">
        <v>48.8</v>
      </c>
      <c r="F3" s="16">
        <v>24900</v>
      </c>
      <c r="G3" s="15">
        <f t="shared" ref="G3:G7" si="0">E3*F3</f>
        <v>1215120</v>
      </c>
      <c r="H3" s="22"/>
      <c r="I3" s="14"/>
      <c r="J3" s="14"/>
      <c r="K3" s="14"/>
      <c r="L3" s="14"/>
      <c r="M3" s="14"/>
      <c r="N3" s="14"/>
      <c r="O3" s="14"/>
      <c r="P3" s="14"/>
      <c r="Q3" s="14"/>
    </row>
    <row r="4" spans="1:17">
      <c r="A4" s="9">
        <v>3</v>
      </c>
      <c r="B4" s="8">
        <v>70101</v>
      </c>
      <c r="C4" s="8" t="s">
        <v>18</v>
      </c>
      <c r="D4" s="8" t="s">
        <v>23</v>
      </c>
      <c r="E4" s="8">
        <v>388.69199999999995</v>
      </c>
      <c r="F4" s="16">
        <v>24900</v>
      </c>
      <c r="G4" s="15">
        <f t="shared" si="0"/>
        <v>9678430.7999999989</v>
      </c>
      <c r="H4" s="22"/>
      <c r="I4" s="14"/>
      <c r="J4" s="14"/>
      <c r="K4" s="14"/>
      <c r="L4" s="14"/>
      <c r="M4" s="14"/>
      <c r="N4" s="14"/>
      <c r="O4" s="14"/>
      <c r="P4" s="14"/>
      <c r="Q4" s="14"/>
    </row>
    <row r="5" spans="1:17">
      <c r="A5" s="9">
        <v>4</v>
      </c>
      <c r="B5" s="8">
        <v>80106</v>
      </c>
      <c r="C5" s="8" t="s">
        <v>20</v>
      </c>
      <c r="D5" s="8" t="s">
        <v>24</v>
      </c>
      <c r="E5" s="8">
        <v>27.33</v>
      </c>
      <c r="F5" s="16">
        <v>876000</v>
      </c>
      <c r="G5" s="15">
        <f t="shared" si="0"/>
        <v>23941080</v>
      </c>
      <c r="H5" s="22"/>
      <c r="I5" s="14"/>
      <c r="J5" s="14"/>
      <c r="K5" s="14"/>
      <c r="L5" s="14"/>
      <c r="M5" s="14"/>
      <c r="N5" s="14"/>
      <c r="O5" s="14"/>
      <c r="P5" s="14"/>
      <c r="Q5" s="14"/>
    </row>
    <row r="6" spans="1:17">
      <c r="A6" s="9">
        <v>5</v>
      </c>
      <c r="B6" s="8">
        <v>220101</v>
      </c>
      <c r="C6" s="8" t="s">
        <v>26</v>
      </c>
      <c r="D6" s="8" t="s">
        <v>22</v>
      </c>
      <c r="E6" s="8">
        <v>58.9</v>
      </c>
      <c r="F6" s="16">
        <v>906500</v>
      </c>
      <c r="G6" s="15">
        <f t="shared" si="0"/>
        <v>53392850</v>
      </c>
      <c r="H6" s="22"/>
      <c r="I6" s="14"/>
      <c r="J6" s="14"/>
      <c r="K6" s="14"/>
      <c r="L6" s="14"/>
      <c r="M6" s="14"/>
      <c r="N6" s="14"/>
      <c r="O6" s="14"/>
      <c r="P6" s="14"/>
      <c r="Q6" s="14"/>
    </row>
    <row r="7" spans="1:17">
      <c r="A7" s="9">
        <v>6</v>
      </c>
      <c r="B7" s="8">
        <v>220101</v>
      </c>
      <c r="C7" s="8" t="s">
        <v>27</v>
      </c>
      <c r="D7" s="8" t="s">
        <v>22</v>
      </c>
      <c r="E7" s="8">
        <v>13.4</v>
      </c>
      <c r="F7" s="19">
        <v>906500</v>
      </c>
      <c r="G7" s="15">
        <f t="shared" si="0"/>
        <v>12147100</v>
      </c>
      <c r="H7" s="22"/>
      <c r="I7" s="14"/>
      <c r="J7" s="14"/>
      <c r="K7" s="14"/>
      <c r="L7" s="14"/>
      <c r="M7" s="14"/>
      <c r="N7" s="14"/>
      <c r="O7" s="14"/>
      <c r="P7" s="14"/>
      <c r="Q7" s="14"/>
    </row>
    <row r="8" spans="1:17">
      <c r="C8" s="14"/>
      <c r="D8" s="14"/>
      <c r="E8" s="14"/>
      <c r="F8" s="16"/>
      <c r="G8" s="15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>
      <c r="C9" s="14"/>
      <c r="D9" s="14"/>
      <c r="E9" s="14"/>
      <c r="F9" s="16"/>
      <c r="G9" s="15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>
      <c r="C10" s="14"/>
      <c r="D10" s="14"/>
      <c r="E10" s="14"/>
      <c r="F10" s="16"/>
      <c r="G10" s="15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>
      <c r="C11" s="14"/>
      <c r="D11" s="14"/>
      <c r="E11" s="14"/>
      <c r="F11" s="16"/>
      <c r="G11" s="15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>
      <c r="C12" s="14"/>
      <c r="D12" s="14"/>
      <c r="E12" s="14"/>
      <c r="F12" s="16"/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>
      <c r="C13" s="14"/>
      <c r="D13" s="14"/>
      <c r="E13" s="14"/>
      <c r="F13" s="16"/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>
      <c r="C14" s="14"/>
      <c r="D14" s="14"/>
      <c r="E14" s="14"/>
      <c r="F14" s="16"/>
      <c r="G14" s="15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>
      <c r="C15" s="14"/>
      <c r="D15" s="14"/>
      <c r="E15" s="14"/>
      <c r="F15" s="16"/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>
      <c r="B16" s="21"/>
      <c r="C16" s="21"/>
      <c r="D16" s="21"/>
      <c r="E16" s="21"/>
      <c r="F16" s="21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8:17">
      <c r="H17" s="14"/>
      <c r="I17" s="14"/>
      <c r="J17" s="14"/>
      <c r="K17" s="14"/>
      <c r="L17" s="14"/>
      <c r="M17" s="14"/>
      <c r="N17" s="14"/>
      <c r="O17" s="14"/>
      <c r="P17" s="14"/>
      <c r="Q17" s="14"/>
    </row>
  </sheetData>
  <mergeCells count="2">
    <mergeCell ref="B16:F16"/>
    <mergeCell ref="H2:H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Tera byte</dc:creator>
  <cp:lastModifiedBy>hossein amery</cp:lastModifiedBy>
  <dcterms:created xsi:type="dcterms:W3CDTF">2015-04-15T05:41:00Z</dcterms:created>
  <dcterms:modified xsi:type="dcterms:W3CDTF">2015-06-29T12:18:24Z</dcterms:modified>
</cp:coreProperties>
</file>